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митетская 32" sheetId="1" r:id="rId1"/>
  </sheets>
  <externalReferences>
    <externalReference r:id="rId2"/>
  </externalReferences>
  <definedNames>
    <definedName name="Z_6E36EA37_049E_4FAE_B719_2847CD16F858_.wvu.Cols" localSheetId="0" hidden="1">'Комитетская 32'!#REF!,'Комитетская 32'!#REF!</definedName>
    <definedName name="Z_6E36EA37_049E_4FAE_B719_2847CD16F858_.wvu.Rows" localSheetId="0" hidden="1">'Комитетская 32'!$42:$45</definedName>
    <definedName name="Z_73C0D023_21BD_4441_8EFA_957546C15799_.wvu.Cols" localSheetId="0" hidden="1">'Комитетская 32'!#REF!,'Комитетская 32'!#REF!</definedName>
    <definedName name="Z_73C0D023_21BD_4441_8EFA_957546C15799_.wvu.Rows" localSheetId="0" hidden="1">'Комитетская 32'!$42:$45</definedName>
    <definedName name="_xlnm.Print_Area" localSheetId="0">'Комитетская 32'!$A$1:$G$60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<sst xmlns="http://schemas.openxmlformats.org/spreadsheetml/2006/main" count="62" uniqueCount="53">
  <si>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</si>
  <si>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</si>
  <si>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</si>
  <si>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</si>
  <si>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</si>
  <si>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</si>
  <si>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</si>
  <si>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</si>
  <si>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</si>
  <si>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</si>
  <si>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</si>
  <si>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</si>
  <si>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</si>
  <si>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</si>
  <si>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</si>
  <si>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</si>
  <si>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</si>
  <si>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</si>
  <si>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</si>
  <si>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</si>
  <si>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</si>
  <si>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</si>
  <si>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</si>
  <si>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</si>
  <si>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</si>
  <si>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</si>
  <si>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</si>
  <si>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</si>
  <si>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</si>
  <si>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</si>
  <si>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</si>
  <si>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</si>
  <si>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</si>
  <si>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</si>
  <si>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</si>
  <si>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</si>
  <si>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</si>
  <si>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</si>
  <si>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32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</si>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</sst>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3">
          <cell r="W333">
            <v>3469.8254459877262</v>
          </cell>
          <cell r="X333">
            <v>688.58931085869585</v>
          </cell>
          <cell r="Y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1297.8</v>
          </cell>
          <cell r="AN333">
            <v>21327.18</v>
          </cell>
          <cell r="AO333">
            <v>1133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Y333">
            <v>11777.529732875004</v>
          </cell>
          <cell r="BB333">
            <v>0</v>
          </cell>
          <cell r="BC333">
            <v>0</v>
          </cell>
          <cell r="CN333">
            <v>4427.6292504464582</v>
          </cell>
          <cell r="CO333">
            <v>907.47086012450859</v>
          </cell>
          <cell r="CP333">
            <v>0</v>
          </cell>
          <cell r="DB333">
            <v>0</v>
          </cell>
          <cell r="DG333">
            <v>3781.7140984872558</v>
          </cell>
          <cell r="DU333">
            <v>21649.786076589582</v>
          </cell>
          <cell r="DV333">
            <v>4610.6251682093753</v>
          </cell>
          <cell r="DW333">
            <v>3725.7366000000006</v>
          </cell>
          <cell r="EK333">
            <v>0</v>
          </cell>
          <cell r="EQ333">
            <v>20056.506701082166</v>
          </cell>
          <cell r="FB333">
            <v>39104.633316219515</v>
          </cell>
          <cell r="FC333">
            <v>7997.1457162973293</v>
          </cell>
          <cell r="FD333">
            <v>388.05899999999997</v>
          </cell>
          <cell r="FL333">
            <v>0</v>
          </cell>
          <cell r="FS333">
            <v>28995.574569453496</v>
          </cell>
          <cell r="FX333">
            <v>19312.899829914699</v>
          </cell>
          <cell r="FY333">
            <v>3937.3080842685667</v>
          </cell>
          <cell r="FZ333">
            <v>0</v>
          </cell>
          <cell r="GG333">
            <v>10485.436800000001</v>
          </cell>
          <cell r="GL333">
            <v>12628.670906640307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4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4414062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718047.4800000001</v>
      </c>
      <c r="F9" s="16">
        <f t="shared" ref="F9:G9" si="0">SUM(F10:F14)</f>
        <v>707362.16000000015</v>
      </c>
      <c r="G9" s="16">
        <f t="shared" si="0"/>
        <v>101401.84999999999</v>
      </c>
    </row>
    <row r="10" spans="1:7" ht="13.2" customHeight="1" x14ac:dyDescent="0.3">
      <c r="A10" s="73" t="s">
        <v>9</v>
      </c>
      <c r="B10" s="74"/>
      <c r="C10" s="74"/>
      <c r="D10" s="75"/>
      <c r="E10" s="17">
        <v>491810.1</v>
      </c>
      <c r="F10" s="17">
        <v>479378.83</v>
      </c>
      <c r="G10" s="18">
        <v>78200.06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40053.78</v>
      </c>
      <c r="F12" s="17">
        <v>40351.839999999997</v>
      </c>
      <c r="G12" s="18">
        <v>4381.92</v>
      </c>
    </row>
    <row r="13" spans="1:7" ht="13.5" customHeight="1" x14ac:dyDescent="0.3">
      <c r="A13" s="73" t="s">
        <v>12</v>
      </c>
      <c r="B13" s="74"/>
      <c r="C13" s="74"/>
      <c r="D13" s="75"/>
      <c r="E13" s="17">
        <v>72620.800000000003</v>
      </c>
      <c r="F13" s="17">
        <v>74186.679999999993</v>
      </c>
      <c r="G13" s="18">
        <v>7551.47</v>
      </c>
    </row>
    <row r="14" spans="1:7" ht="14.4" customHeight="1" x14ac:dyDescent="0.3">
      <c r="A14" s="66" t="s">
        <v>13</v>
      </c>
      <c r="B14" s="66"/>
      <c r="C14" s="66"/>
      <c r="D14" s="66"/>
      <c r="E14" s="17">
        <v>113562.8</v>
      </c>
      <c r="F14" s="17">
        <v>113444.81</v>
      </c>
      <c r="G14" s="18">
        <v>11268.4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274371.96000000002</v>
      </c>
      <c r="F15" s="16">
        <f t="shared" ref="F15:G15" si="1">SUM(F16:F19)</f>
        <v>267451.40000000002</v>
      </c>
      <c r="G15" s="16">
        <f t="shared" si="1"/>
        <v>28331.61</v>
      </c>
    </row>
    <row r="16" spans="1:7" ht="33.6" customHeight="1" x14ac:dyDescent="0.3">
      <c r="A16" s="79" t="s">
        <v>43</v>
      </c>
      <c r="B16" s="80"/>
      <c r="C16" s="80"/>
      <c r="D16" s="81"/>
      <c r="E16" s="17">
        <v>247912.68</v>
      </c>
      <c r="F16" s="17">
        <v>243970.79</v>
      </c>
      <c r="G16" s="18">
        <v>25877.68</v>
      </c>
    </row>
    <row r="17" spans="1:13" ht="15.6" x14ac:dyDescent="0.3">
      <c r="A17" s="66" t="s">
        <v>44</v>
      </c>
      <c r="B17" s="66"/>
      <c r="C17" s="66"/>
      <c r="D17" s="66"/>
      <c r="E17" s="17">
        <v>670.44</v>
      </c>
      <c r="F17" s="17">
        <v>660.34</v>
      </c>
      <c r="G17" s="18">
        <v>71.05</v>
      </c>
    </row>
    <row r="18" spans="1:13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46</v>
      </c>
      <c r="B19" s="66"/>
      <c r="C19" s="66"/>
      <c r="D19" s="66"/>
      <c r="E19" s="17">
        <v>25788.84</v>
      </c>
      <c r="F19" s="17">
        <v>22820.27</v>
      </c>
      <c r="G19" s="18">
        <v>2382.88</v>
      </c>
    </row>
    <row r="20" spans="1:13" ht="15.6" x14ac:dyDescent="0.3">
      <c r="A20" s="65" t="s">
        <v>14</v>
      </c>
      <c r="B20" s="65"/>
      <c r="C20" s="65"/>
      <c r="D20" s="65"/>
      <c r="E20" s="17">
        <f>E21</f>
        <v>1164.24</v>
      </c>
      <c r="F20" s="17">
        <f t="shared" ref="F20:G20" si="2">F21</f>
        <v>1160.54</v>
      </c>
      <c r="G20" s="17">
        <f t="shared" si="2"/>
        <v>105.59</v>
      </c>
    </row>
    <row r="21" spans="1:13" ht="15.6" x14ac:dyDescent="0.3">
      <c r="A21" s="66" t="s">
        <v>15</v>
      </c>
      <c r="B21" s="66"/>
      <c r="C21" s="66"/>
      <c r="D21" s="66"/>
      <c r="E21" s="17">
        <v>1164.24</v>
      </c>
      <c r="F21" s="17">
        <v>1160.54</v>
      </c>
      <c r="G21" s="18">
        <v>105.59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8" t="s">
        <v>52</v>
      </c>
      <c r="B24" s="38"/>
      <c r="C24" s="38"/>
      <c r="D24" s="38"/>
      <c r="E24" s="38"/>
      <c r="F24" s="17">
        <v>-424363.83174625947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38396.124489721427</v>
      </c>
    </row>
    <row r="26" spans="1:13" ht="28.5" customHeight="1" x14ac:dyDescent="0.25">
      <c r="A26" s="62"/>
      <c r="B26" s="63"/>
      <c r="C26" s="63"/>
      <c r="D26" s="63"/>
      <c r="E26" s="64"/>
      <c r="F26" s="51"/>
    </row>
    <row r="27" spans="1:13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нар'!W333</f>
        <v>3469.8254459877262</v>
      </c>
      <c r="M27" s="33"/>
    </row>
    <row r="28" spans="1:13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нар'!X333</f>
        <v>688.58931085869585</v>
      </c>
    </row>
    <row r="29" spans="1:13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нар'!Y333</f>
        <v>0</v>
      </c>
    </row>
    <row r="30" spans="1:13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нар'!AA333+'[1]УК ВР декабрь нар'!AB333+'[1]УК ВР декабрь нар'!AC333+'[1]УК ВР декабрь нар'!AD333+'[1]УК ВР декабрь нар'!AE333+'[1]УК ВР декабрь нар'!AF333+'[1]УК ВР декабрь нар'!AG333+'[1]УК ВР декабрь нар'!AH333+'[1]УК ВР декабрь нар'!AJ333+'[1]УК ВР декабрь нар'!AL333+'[1]УК ВР декабрь нар'!AN333+'[1]УК ВР декабрь нар'!AO333+'[1]УК ВР декабрь нар'!AP333+'[1]УК ВР декабрь нар'!AQ333+'[1]УК ВР декабрь нар'!AR333+'[1]УК ВР декабрь нар'!AT333</f>
        <v>22460.18</v>
      </c>
    </row>
    <row r="31" spans="1:13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нар'!AY333</f>
        <v>11777.529732875004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0">
        <f>SUM(F34:F38)+10535.84</f>
        <v>70993.108754939341</v>
      </c>
    </row>
    <row r="33" spans="1:13" ht="33" customHeight="1" x14ac:dyDescent="0.25">
      <c r="A33" s="62"/>
      <c r="B33" s="63"/>
      <c r="C33" s="63"/>
      <c r="D33" s="63"/>
      <c r="E33" s="64"/>
      <c r="F33" s="51"/>
    </row>
    <row r="34" spans="1:13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нар'!CN333+'[1]УК ВР декабрь нар'!DU333</f>
        <v>26077.41532703604</v>
      </c>
      <c r="M34" s="33"/>
    </row>
    <row r="35" spans="1:13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нар'!CO333+'[1]УК ВР декабрь нар'!DV333</f>
        <v>5518.0960283338836</v>
      </c>
    </row>
    <row r="36" spans="1:13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нар'!CP333+'[1]УК ВР декабрь нар'!DW333</f>
        <v>3725.7366000000006</v>
      </c>
    </row>
    <row r="37" spans="1:13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нар'!AI333+'[1]УК ВР декабрь нар'!AJ333+'[1]УК ВР декабрь нар'!AS333+'[1]УК ВР декабрь нар'!BC333+'[1]УК ВР декабрь нар'!DB333+'[1]УК ВР декабрь нар'!EK333+'[1]УК ВР декабрь нар'!AM333</f>
        <v>1297.8</v>
      </c>
    </row>
    <row r="38" spans="1:13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нар'!DG333+'[1]УК ВР декабрь нар'!EQ333</f>
        <v>23838.220799569423</v>
      </c>
    </row>
    <row r="39" spans="1:13" ht="32.4" customHeight="1" x14ac:dyDescent="0.3">
      <c r="A39" s="42" t="s">
        <v>35</v>
      </c>
      <c r="B39" s="43"/>
      <c r="C39" s="43"/>
      <c r="D39" s="43"/>
      <c r="E39" s="44"/>
      <c r="F39" s="26">
        <f>SUM(F40:F48)+33088.28</f>
        <v>155938.0082227939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нар'!FB333+'[1]УК ВР декабрь нар'!FX333</f>
        <v>58417.533146134214</v>
      </c>
      <c r="M40" s="33"/>
    </row>
    <row r="41" spans="1:13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нар'!FC333+'[1]УК ВР декабрь нар'!FY333</f>
        <v>11934.453800565896</v>
      </c>
    </row>
    <row r="42" spans="1:13" ht="15.6" hidden="1" customHeight="1" x14ac:dyDescent="0.3">
      <c r="A42" s="35" t="s">
        <v>21</v>
      </c>
      <c r="B42" s="35"/>
      <c r="C42" s="35"/>
      <c r="D42" s="35"/>
      <c r="E42" s="36"/>
      <c r="F42" s="25"/>
    </row>
    <row r="43" spans="1:13" ht="15.6" hidden="1" customHeight="1" x14ac:dyDescent="0.3">
      <c r="A43" s="36" t="s">
        <v>17</v>
      </c>
      <c r="B43" s="48"/>
      <c r="C43" s="48"/>
      <c r="D43" s="48"/>
      <c r="E43" s="48"/>
      <c r="F43" s="25"/>
    </row>
    <row r="44" spans="1:13" ht="15.6" hidden="1" customHeight="1" x14ac:dyDescent="0.3">
      <c r="A44" s="35" t="s">
        <v>22</v>
      </c>
      <c r="B44" s="35"/>
      <c r="C44" s="35"/>
      <c r="D44" s="35"/>
      <c r="E44" s="36"/>
      <c r="F44" s="25"/>
    </row>
    <row r="45" spans="1:13" ht="15.6" hidden="1" customHeight="1" x14ac:dyDescent="0.3">
      <c r="A45" s="36" t="s">
        <v>17</v>
      </c>
      <c r="B45" s="48"/>
      <c r="C45" s="48"/>
      <c r="D45" s="48"/>
      <c r="E45" s="48"/>
      <c r="F45" s="25"/>
    </row>
    <row r="46" spans="1:13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нар'!FD333+'[1]УК ВР декабрь нар'!FZ333</f>
        <v>388.05899999999997</v>
      </c>
    </row>
    <row r="47" spans="1:13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нар'!GG333+'[1]УК ВР декабрь нар'!FL333+'[1]УК ВР декабрь нар'!BB333+'[1]УК ВР декабрь нар'!AK333</f>
        <v>10485.436800000001</v>
      </c>
    </row>
    <row r="48" spans="1:13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нар'!FS333+'[1]УК ВР декабрь нар'!GL333</f>
        <v>41624.245476093805</v>
      </c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</row>
    <row r="50" spans="1:12" ht="15.6" x14ac:dyDescent="0.3">
      <c r="A50" s="53" t="s">
        <v>47</v>
      </c>
      <c r="B50" s="54"/>
      <c r="C50" s="54"/>
      <c r="D50" s="54"/>
      <c r="E50" s="55"/>
      <c r="F50" s="26">
        <f>F25+F32+F39+F49</f>
        <v>265327.2414674547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48144.44</v>
      </c>
    </row>
    <row r="52" spans="1:12" ht="15.6" x14ac:dyDescent="0.3">
      <c r="A52" s="36" t="s">
        <v>23</v>
      </c>
      <c r="B52" s="48"/>
      <c r="C52" s="48"/>
      <c r="D52" s="48"/>
      <c r="E52" s="48"/>
      <c r="F52" s="25">
        <v>27210.66</v>
      </c>
    </row>
    <row r="53" spans="1:12" ht="15.6" x14ac:dyDescent="0.3">
      <c r="A53" s="36" t="s">
        <v>24</v>
      </c>
      <c r="B53" s="48"/>
      <c r="C53" s="48"/>
      <c r="D53" s="48"/>
      <c r="E53" s="48"/>
      <c r="F53" s="25">
        <v>20933.78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313471.68146745471</v>
      </c>
      <c r="L55" s="19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247912.68</v>
      </c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243970.79</v>
      </c>
      <c r="H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-489922.83321371418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Комитетская 32</vt:lpstr>
      <vt:lpstr>'Комитетская 32'!Область_печати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2018-04-11T12:49:50Z</cp:lastPrinted>
  <dcterms:created xsi:type="dcterms:W3CDTF">2013-05-24T09:13:10Z</dcterms:created>
  <dcterms:modified xsi:type="dcterms:W3CDTF">2019-03-19T07:30:18Z</dcterms:modified>
</cp:coreProperties>
</file>